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EFCB69DA-E76B-4782-B0DF-92F30760BBC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1" l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E54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E45" i="1"/>
</calcChain>
</file>

<file path=xl/sharedStrings.xml><?xml version="1.0" encoding="utf-8"?>
<sst xmlns="http://schemas.openxmlformats.org/spreadsheetml/2006/main" count="84" uniqueCount="64">
  <si>
    <t>Bankname</t>
  </si>
  <si>
    <t>Shishu (Loans up to Rs. 50,000)</t>
  </si>
  <si>
    <t>Kishore (Loans from Rs. 50,001 to Rs. 5.00 Lakh)</t>
  </si>
  <si>
    <t>Tarun (Loans from Rs. 5.00 to Rs. 10.00 Lakh)</t>
  </si>
  <si>
    <t>Total (Shishu+ Kishore+ Tarun)</t>
  </si>
  <si>
    <t>Total Outstanding as of QE</t>
  </si>
  <si>
    <t>Out of which under NPA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</si>
  <si>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</si>
  <si>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</si>
  <si>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</si>
  <si>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</si>
  <si>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</si>
  <si>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</si>
  <si>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</si>
  <si>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</si>
  <si>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</si>
  <si>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</si>
  <si>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</si>
  <si>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</si>
  <si>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</si>
  <si>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</si>
  <si>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</si>
  <si>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</si>
  <si>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</si>
  <si>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</si>
  <si>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</si>
  <si>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</si>
  <si>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</si>
  <si>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</si>
  <si>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</si>
  <si>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</si>
  <si>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</si>
  <si>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</si>
  <si>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</si>
  <si>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</si>
  <si>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</si>
  <si>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</si>
  <si>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</si>
  <si>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</si>
  <si>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</si>
  <si>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</si>
  <si>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</si>
  <si>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</si>
  <si>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</si>
  <si>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</si>
  <si>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</si>
  <si>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</si>
  <si>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</si>
  <si>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</si>
  <si>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</si>
  <si>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</si>
  <si>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</si>
  <si>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</si>
  <si>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</si>
  <si>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</si>
  <si>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</si>
  <si>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</si>
  <si>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</si>
  <si>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- 1stJAN-31stMAR</t>
  </si>
  <si>
    <t>Amt in Lacs</t>
  </si>
  <si>
    <t>PMMY : TOTAL OUTSTANDING &amp; NPA AT THE END OF CURRENT QUARTER FOR : CHANDIGARH</t>
  </si>
  <si>
    <t>Annexure 9A</t>
  </si>
  <si>
    <t>Schedule Comm Banks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</si>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</sst>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0"/>
      <color rgb="FF000000"/>
      <name val="Arial"/>
      <family val="2"/>
    </font>
    <font>
      <b/>
      <sz val="12"/>
      <color rgb="FF333333"/>
      <name val="Arial"/>
      <family val="2"/>
    </font>
    <font>
      <sz val="12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 vertical="center"/>
    </xf>
    <xf numFmtId="0" fontId="5" fillId="0" borderId="0" xfId="0" applyFont="1"/>
    <xf numFmtId="49" fontId="3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right"/>
    </xf>
    <xf numFmtId="0" fontId="7" fillId="2" borderId="0" xfId="0" applyFont="1" applyFill="1" applyAlignment="1">
      <alignment horizontal="left"/>
    </xf>
    <xf numFmtId="49" fontId="6" fillId="0" borderId="1" xfId="0" applyNumberFormat="1" applyFont="1" applyFill="1" applyBorder="1" applyAlignment="1">
      <alignment horizontal="left" wrapText="1"/>
    </xf>
    <xf numFmtId="49" fontId="6" fillId="2" borderId="0" xfId="0" applyNumberFormat="1" applyFont="1" applyFill="1" applyAlignment="1">
      <alignment vertical="top"/>
    </xf>
    <xf numFmtId="49" fontId="3" fillId="0" borderId="4" xfId="0" applyNumberFormat="1" applyFont="1" applyFill="1" applyBorder="1" applyAlignment="1">
      <alignment horizontal="left"/>
    </xf>
    <xf numFmtId="0" fontId="4" fillId="0" borderId="4" xfId="0" applyFont="1" applyFill="1" applyBorder="1" applyAlignment="1">
      <alignment horizontal="right"/>
    </xf>
    <xf numFmtId="2" fontId="4" fillId="0" borderId="4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/>
    </xf>
    <xf numFmtId="49" fontId="6" fillId="0" borderId="3" xfId="0" applyNumberFormat="1" applyFont="1" applyFill="1" applyBorder="1" applyAlignment="1">
      <alignment horizontal="left"/>
    </xf>
    <xf numFmtId="0" fontId="6" fillId="0" borderId="3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63"/>
  <sheetViews>
    <sheetView tabSelected="1" topLeftCell="A45" workbookViewId="0">
      <selection activeCell="E54" sqref="E54:T54"/>
    </sheetView>
  </sheetViews>
  <sheetFormatPr defaultRowHeight="12.75" x14ac:dyDescent="0.2"/>
  <cols>
    <col min="1" max="1" width="0.85546875" customWidth="1"/>
    <col min="2" max="2" width="0.140625" hidden="1" customWidth="1"/>
    <col min="3" max="3" width="0.28515625" hidden="1" customWidth="1"/>
    <col min="4" max="4" width="25.42578125" customWidth="1"/>
    <col min="5" max="5" width="8" customWidth="1"/>
    <col min="6" max="6" width="8.5703125" customWidth="1"/>
    <col min="7" max="7" width="6.28515625" customWidth="1"/>
    <col min="8" max="8" width="8" customWidth="1"/>
    <col min="9" max="9" width="7.5703125" customWidth="1"/>
    <col min="10" max="10" width="9.42578125" customWidth="1"/>
    <col min="11" max="11" width="6.28515625" customWidth="1"/>
    <col min="12" max="12" width="7.5703125" customWidth="1"/>
    <col min="13" max="13" width="6.140625" customWidth="1"/>
    <col min="14" max="14" width="8.7109375" customWidth="1"/>
    <col min="15" max="15" width="5" customWidth="1"/>
    <col min="16" max="16" width="8.7109375" customWidth="1"/>
    <col min="17" max="17" width="7.42578125" customWidth="1"/>
    <col min="18" max="18" width="9.5703125" customWidth="1"/>
    <col min="19" max="19" width="6.7109375" customWidth="1"/>
    <col min="20" max="20" width="9" customWidth="1"/>
    <col min="21" max="21" width="0" hidden="1" customWidth="1"/>
  </cols>
  <sheetData>
    <row r="1" spans="2:20" s="1" customFormat="1" ht="15" customHeight="1" x14ac:dyDescent="0.2"/>
    <row r="2" spans="2:20" s="1" customFormat="1" ht="15" customHeight="1" x14ac:dyDescent="0.2">
      <c r="C2" s="3" t="s">
        <v>57</v>
      </c>
      <c r="R2" s="17" t="s">
        <v>61</v>
      </c>
      <c r="S2" s="17"/>
      <c r="T2" s="17"/>
    </row>
    <row r="3" spans="2:20" s="1" customFormat="1" ht="18.2" customHeight="1" x14ac:dyDescent="0.2">
      <c r="D3" s="3" t="s">
        <v>58</v>
      </c>
      <c r="S3" s="12"/>
      <c r="T3" s="12"/>
    </row>
    <row r="4" spans="2:20" s="1" customFormat="1" ht="0.6" customHeight="1" x14ac:dyDescent="0.2">
      <c r="S4" s="12"/>
      <c r="T4" s="12"/>
    </row>
    <row r="5" spans="2:20" s="1" customFormat="1" ht="9.6" customHeight="1" x14ac:dyDescent="0.2">
      <c r="R5" s="17" t="s">
        <v>59</v>
      </c>
      <c r="S5" s="17"/>
      <c r="T5" s="12"/>
    </row>
    <row r="6" spans="2:20" s="1" customFormat="1" ht="1.1499999999999999" customHeight="1" x14ac:dyDescent="0.2">
      <c r="B6" s="21" t="s">
        <v>60</v>
      </c>
      <c r="C6" s="21"/>
      <c r="D6" s="21"/>
      <c r="E6" s="21"/>
      <c r="F6" s="21"/>
      <c r="G6" s="21"/>
      <c r="H6" s="21"/>
      <c r="I6" s="21"/>
      <c r="R6" s="17"/>
      <c r="S6" s="17"/>
      <c r="T6" s="12"/>
    </row>
    <row r="7" spans="2:20" s="1" customFormat="1" ht="22.5" customHeight="1" x14ac:dyDescent="0.2">
      <c r="B7" s="21"/>
      <c r="C7" s="21"/>
      <c r="D7" s="21"/>
      <c r="E7" s="21"/>
      <c r="F7" s="21"/>
      <c r="G7" s="21"/>
      <c r="H7" s="21"/>
      <c r="I7" s="21"/>
      <c r="R7" s="18"/>
      <c r="S7" s="18"/>
    </row>
    <row r="8" spans="2:20" s="1" customFormat="1" ht="25.5" customHeight="1" x14ac:dyDescent="0.2">
      <c r="D8" s="22" t="s">
        <v>0</v>
      </c>
      <c r="E8" s="20" t="s">
        <v>1</v>
      </c>
      <c r="F8" s="20"/>
      <c r="G8" s="20"/>
      <c r="H8" s="20"/>
      <c r="I8" s="20" t="s">
        <v>2</v>
      </c>
      <c r="J8" s="20"/>
      <c r="K8" s="20"/>
      <c r="L8" s="20"/>
      <c r="M8" s="20" t="s">
        <v>3</v>
      </c>
      <c r="N8" s="20"/>
      <c r="O8" s="20"/>
      <c r="P8" s="20"/>
      <c r="Q8" s="20" t="s">
        <v>4</v>
      </c>
      <c r="R8" s="20"/>
      <c r="S8" s="20"/>
      <c r="T8" s="20"/>
    </row>
    <row r="9" spans="2:20" s="1" customFormat="1" ht="25.5" customHeight="1" x14ac:dyDescent="0.2">
      <c r="D9" s="22"/>
      <c r="E9" s="19" t="s">
        <v>5</v>
      </c>
      <c r="F9" s="19"/>
      <c r="G9" s="19" t="s">
        <v>6</v>
      </c>
      <c r="H9" s="19"/>
      <c r="I9" s="19" t="s">
        <v>5</v>
      </c>
      <c r="J9" s="19"/>
      <c r="K9" s="19" t="s">
        <v>6</v>
      </c>
      <c r="L9" s="19"/>
      <c r="M9" s="19" t="s">
        <v>5</v>
      </c>
      <c r="N9" s="19"/>
      <c r="O9" s="19" t="s">
        <v>6</v>
      </c>
      <c r="P9" s="19"/>
      <c r="Q9" s="19" t="s">
        <v>5</v>
      </c>
      <c r="R9" s="19"/>
      <c r="S9" s="19" t="s">
        <v>6</v>
      </c>
      <c r="T9" s="19"/>
    </row>
    <row r="10" spans="2:20" s="1" customFormat="1" ht="25.5" customHeight="1" x14ac:dyDescent="0.2">
      <c r="D10" s="22"/>
      <c r="E10" s="2" t="s">
        <v>7</v>
      </c>
      <c r="F10" s="16" t="s">
        <v>8</v>
      </c>
      <c r="G10" s="16" t="s">
        <v>7</v>
      </c>
      <c r="H10" s="16" t="s">
        <v>8</v>
      </c>
      <c r="I10" s="16" t="s">
        <v>7</v>
      </c>
      <c r="J10" s="16" t="s">
        <v>8</v>
      </c>
      <c r="K10" s="16" t="s">
        <v>7</v>
      </c>
      <c r="L10" s="16" t="s">
        <v>8</v>
      </c>
      <c r="M10" s="16" t="s">
        <v>7</v>
      </c>
      <c r="N10" s="16" t="s">
        <v>8</v>
      </c>
      <c r="O10" s="16" t="s">
        <v>7</v>
      </c>
      <c r="P10" s="16" t="s">
        <v>8</v>
      </c>
      <c r="Q10" s="16" t="s">
        <v>7</v>
      </c>
      <c r="R10" s="16" t="s">
        <v>8</v>
      </c>
      <c r="S10" s="16" t="s">
        <v>7</v>
      </c>
      <c r="T10" s="16" t="s">
        <v>8</v>
      </c>
    </row>
    <row r="11" spans="2:20" s="1" customFormat="1" ht="19.149999999999999" customHeight="1" x14ac:dyDescent="0.25">
      <c r="D11" s="5" t="s">
        <v>9</v>
      </c>
      <c r="E11" s="6">
        <v>117</v>
      </c>
      <c r="F11" s="7">
        <v>33.354268099999999</v>
      </c>
      <c r="G11" s="6">
        <v>25</v>
      </c>
      <c r="H11" s="7">
        <v>6.2980748999999996</v>
      </c>
      <c r="I11" s="6">
        <v>217</v>
      </c>
      <c r="J11" s="7">
        <v>367.22002939999999</v>
      </c>
      <c r="K11" s="6">
        <v>37</v>
      </c>
      <c r="L11" s="7">
        <v>62.025640600000003</v>
      </c>
      <c r="M11" s="6">
        <v>128</v>
      </c>
      <c r="N11" s="7">
        <v>758.16227490000006</v>
      </c>
      <c r="O11" s="6">
        <v>24</v>
      </c>
      <c r="P11" s="7">
        <v>182.25033880000001</v>
      </c>
      <c r="Q11" s="6">
        <v>462</v>
      </c>
      <c r="R11" s="6">
        <v>1158.7365724000001</v>
      </c>
      <c r="S11" s="6">
        <v>86</v>
      </c>
      <c r="T11" s="6">
        <v>250.5740543</v>
      </c>
    </row>
    <row r="12" spans="2:20" s="1" customFormat="1" ht="19.149999999999999" customHeight="1" x14ac:dyDescent="0.25">
      <c r="D12" s="5" t="s">
        <v>10</v>
      </c>
      <c r="E12" s="6">
        <v>22</v>
      </c>
      <c r="F12" s="7">
        <v>8.2331312000000008</v>
      </c>
      <c r="G12" s="6">
        <v>0</v>
      </c>
      <c r="H12" s="7">
        <v>0</v>
      </c>
      <c r="I12" s="6">
        <v>19</v>
      </c>
      <c r="J12" s="7">
        <v>43.7351356</v>
      </c>
      <c r="K12" s="6">
        <v>2</v>
      </c>
      <c r="L12" s="7">
        <v>8.0558934000000004</v>
      </c>
      <c r="M12" s="6">
        <v>32</v>
      </c>
      <c r="N12" s="7">
        <v>244.3894593</v>
      </c>
      <c r="O12" s="6">
        <v>9</v>
      </c>
      <c r="P12" s="7">
        <v>86.018011400000006</v>
      </c>
      <c r="Q12" s="6">
        <v>73</v>
      </c>
      <c r="R12" s="6">
        <v>296.35772609999998</v>
      </c>
      <c r="S12" s="6">
        <v>11</v>
      </c>
      <c r="T12" s="6">
        <v>94.073904799999994</v>
      </c>
    </row>
    <row r="13" spans="2:20" s="1" customFormat="1" ht="19.149999999999999" customHeight="1" x14ac:dyDescent="0.25">
      <c r="D13" s="5" t="s">
        <v>11</v>
      </c>
      <c r="E13" s="6">
        <v>16</v>
      </c>
      <c r="F13" s="7">
        <v>3.2803382999999999</v>
      </c>
      <c r="G13" s="6">
        <v>14</v>
      </c>
      <c r="H13" s="7">
        <v>2.4595989</v>
      </c>
      <c r="I13" s="6">
        <v>61</v>
      </c>
      <c r="J13" s="7">
        <v>91.100764900000001</v>
      </c>
      <c r="K13" s="6">
        <v>30</v>
      </c>
      <c r="L13" s="7">
        <v>44.137188399999999</v>
      </c>
      <c r="M13" s="6">
        <v>25</v>
      </c>
      <c r="N13" s="7">
        <v>179.63984260000001</v>
      </c>
      <c r="O13" s="6">
        <v>9</v>
      </c>
      <c r="P13" s="7">
        <v>54.2338278</v>
      </c>
      <c r="Q13" s="6">
        <v>102</v>
      </c>
      <c r="R13" s="6">
        <v>274.02094579999999</v>
      </c>
      <c r="S13" s="6">
        <v>53</v>
      </c>
      <c r="T13" s="6">
        <v>100.8306151</v>
      </c>
    </row>
    <row r="14" spans="2:20" s="1" customFormat="1" ht="19.149999999999999" customHeight="1" x14ac:dyDescent="0.25">
      <c r="D14" s="5" t="s">
        <v>12</v>
      </c>
      <c r="E14" s="6">
        <v>452</v>
      </c>
      <c r="F14" s="7">
        <v>70.057956099999998</v>
      </c>
      <c r="G14" s="6">
        <v>145</v>
      </c>
      <c r="H14" s="7">
        <v>21.7894635</v>
      </c>
      <c r="I14" s="6">
        <v>507</v>
      </c>
      <c r="J14" s="7">
        <v>1170.8469844000001</v>
      </c>
      <c r="K14" s="6">
        <v>121</v>
      </c>
      <c r="L14" s="7">
        <v>212.71504909999999</v>
      </c>
      <c r="M14" s="6">
        <v>382</v>
      </c>
      <c r="N14" s="7">
        <v>2602.9685279999999</v>
      </c>
      <c r="O14" s="6">
        <v>52</v>
      </c>
      <c r="P14" s="7">
        <v>348.94606329999999</v>
      </c>
      <c r="Q14" s="6">
        <v>1341</v>
      </c>
      <c r="R14" s="6">
        <v>3843.8734684999999</v>
      </c>
      <c r="S14" s="6">
        <v>318</v>
      </c>
      <c r="T14" s="6">
        <v>583.45057589999999</v>
      </c>
    </row>
    <row r="15" spans="2:20" s="1" customFormat="1" ht="19.149999999999999" customHeight="1" x14ac:dyDescent="0.25">
      <c r="D15" s="5" t="s">
        <v>13</v>
      </c>
      <c r="E15" s="6">
        <v>230</v>
      </c>
      <c r="F15" s="7">
        <v>860.25497250000001</v>
      </c>
      <c r="G15" s="6">
        <v>111</v>
      </c>
      <c r="H15" s="7">
        <v>438.51715189999999</v>
      </c>
      <c r="I15" s="6">
        <v>181</v>
      </c>
      <c r="J15" s="7">
        <v>313.27294139999998</v>
      </c>
      <c r="K15" s="6">
        <v>86</v>
      </c>
      <c r="L15" s="7">
        <v>102.99812350000001</v>
      </c>
      <c r="M15" s="6">
        <v>108</v>
      </c>
      <c r="N15" s="7">
        <v>644.20220540000003</v>
      </c>
      <c r="O15" s="6">
        <v>18</v>
      </c>
      <c r="P15" s="7">
        <v>103.7063338</v>
      </c>
      <c r="Q15" s="6">
        <v>519</v>
      </c>
      <c r="R15" s="6">
        <v>1817.7301193000001</v>
      </c>
      <c r="S15" s="6">
        <v>215</v>
      </c>
      <c r="T15" s="6">
        <v>645.22160919999999</v>
      </c>
    </row>
    <row r="16" spans="2:20" s="1" customFormat="1" ht="19.149999999999999" customHeight="1" x14ac:dyDescent="0.25">
      <c r="D16" s="5" t="s">
        <v>14</v>
      </c>
      <c r="E16" s="6">
        <v>94</v>
      </c>
      <c r="F16" s="7">
        <v>15.359094799999999</v>
      </c>
      <c r="G16" s="6">
        <v>21</v>
      </c>
      <c r="H16" s="7">
        <v>1.3113170000000001</v>
      </c>
      <c r="I16" s="6">
        <v>97</v>
      </c>
      <c r="J16" s="7">
        <v>156.63014910000001</v>
      </c>
      <c r="K16" s="6">
        <v>45</v>
      </c>
      <c r="L16" s="7">
        <v>52.429302800000002</v>
      </c>
      <c r="M16" s="6">
        <v>72</v>
      </c>
      <c r="N16" s="7">
        <v>376.243291</v>
      </c>
      <c r="O16" s="6">
        <v>26</v>
      </c>
      <c r="P16" s="7">
        <v>114.6864748</v>
      </c>
      <c r="Q16" s="6">
        <v>263</v>
      </c>
      <c r="R16" s="6">
        <v>548.23253490000002</v>
      </c>
      <c r="S16" s="6">
        <v>92</v>
      </c>
      <c r="T16" s="6">
        <v>168.4270946</v>
      </c>
    </row>
    <row r="17" spans="4:20" s="1" customFormat="1" ht="19.149999999999999" customHeight="1" x14ac:dyDescent="0.25">
      <c r="D17" s="5" t="s">
        <v>15</v>
      </c>
      <c r="E17" s="6">
        <v>56</v>
      </c>
      <c r="F17" s="7">
        <v>45.809057199999998</v>
      </c>
      <c r="G17" s="6">
        <v>11</v>
      </c>
      <c r="H17" s="7">
        <v>36.532643999999998</v>
      </c>
      <c r="I17" s="6">
        <v>83</v>
      </c>
      <c r="J17" s="7">
        <v>155.7122679</v>
      </c>
      <c r="K17" s="6">
        <v>20</v>
      </c>
      <c r="L17" s="7">
        <v>44.956130000000002</v>
      </c>
      <c r="M17" s="6">
        <v>41</v>
      </c>
      <c r="N17" s="7">
        <v>233.49570499999999</v>
      </c>
      <c r="O17" s="6">
        <v>15</v>
      </c>
      <c r="P17" s="7">
        <v>88.0151319</v>
      </c>
      <c r="Q17" s="6">
        <v>180</v>
      </c>
      <c r="R17" s="6">
        <v>435.0170301</v>
      </c>
      <c r="S17" s="6">
        <v>46</v>
      </c>
      <c r="T17" s="6">
        <v>169.50390590000001</v>
      </c>
    </row>
    <row r="18" spans="4:20" s="1" customFormat="1" ht="19.149999999999999" customHeight="1" x14ac:dyDescent="0.25">
      <c r="D18" s="5" t="s">
        <v>16</v>
      </c>
      <c r="E18" s="6">
        <v>1109</v>
      </c>
      <c r="F18" s="7">
        <v>222.99594769999999</v>
      </c>
      <c r="G18" s="6">
        <v>242</v>
      </c>
      <c r="H18" s="7">
        <v>69.252504900000005</v>
      </c>
      <c r="I18" s="6">
        <v>929</v>
      </c>
      <c r="J18" s="7">
        <v>1428.6870027</v>
      </c>
      <c r="K18" s="6">
        <v>199</v>
      </c>
      <c r="L18" s="7">
        <v>240.17659069999999</v>
      </c>
      <c r="M18" s="6">
        <v>333</v>
      </c>
      <c r="N18" s="7">
        <v>2060.1136110000002</v>
      </c>
      <c r="O18" s="6">
        <v>46</v>
      </c>
      <c r="P18" s="7">
        <v>250.777322</v>
      </c>
      <c r="Q18" s="6">
        <v>2371</v>
      </c>
      <c r="R18" s="6">
        <v>3711.7965614</v>
      </c>
      <c r="S18" s="6">
        <v>487</v>
      </c>
      <c r="T18" s="6">
        <v>560.20641760000001</v>
      </c>
    </row>
    <row r="19" spans="4:20" s="1" customFormat="1" ht="19.149999999999999" customHeight="1" x14ac:dyDescent="0.25">
      <c r="D19" s="5" t="s">
        <v>17</v>
      </c>
      <c r="E19" s="6">
        <v>135</v>
      </c>
      <c r="F19" s="7">
        <v>31.595510000000001</v>
      </c>
      <c r="G19" s="6">
        <v>36</v>
      </c>
      <c r="H19" s="7">
        <v>8.0050600000000003</v>
      </c>
      <c r="I19" s="6">
        <v>181</v>
      </c>
      <c r="J19" s="7">
        <v>346.73048</v>
      </c>
      <c r="K19" s="6">
        <v>42</v>
      </c>
      <c r="L19" s="7">
        <v>65.96078</v>
      </c>
      <c r="M19" s="6">
        <v>118</v>
      </c>
      <c r="N19" s="7">
        <v>769.61208999999997</v>
      </c>
      <c r="O19" s="6">
        <v>16</v>
      </c>
      <c r="P19" s="7">
        <v>115.61331</v>
      </c>
      <c r="Q19" s="6">
        <v>434</v>
      </c>
      <c r="R19" s="6">
        <v>1147.9380799999999</v>
      </c>
      <c r="S19" s="6">
        <v>94</v>
      </c>
      <c r="T19" s="6">
        <v>189.57915</v>
      </c>
    </row>
    <row r="20" spans="4:20" s="1" customFormat="1" ht="19.149999999999999" customHeight="1" x14ac:dyDescent="0.25">
      <c r="D20" s="5" t="s">
        <v>18</v>
      </c>
      <c r="E20" s="6">
        <v>646</v>
      </c>
      <c r="F20" s="7">
        <v>83.726277899999999</v>
      </c>
      <c r="G20" s="6">
        <v>300</v>
      </c>
      <c r="H20" s="7">
        <v>15.243015099999999</v>
      </c>
      <c r="I20" s="6">
        <v>1022</v>
      </c>
      <c r="J20" s="7">
        <v>1236.1335016999999</v>
      </c>
      <c r="K20" s="6">
        <v>283</v>
      </c>
      <c r="L20" s="7">
        <v>187.95353929999999</v>
      </c>
      <c r="M20" s="6">
        <v>294</v>
      </c>
      <c r="N20" s="7">
        <v>1549.1019550000001</v>
      </c>
      <c r="O20" s="6">
        <v>53</v>
      </c>
      <c r="P20" s="7">
        <v>105.6769027</v>
      </c>
      <c r="Q20" s="6">
        <v>1962</v>
      </c>
      <c r="R20" s="6">
        <v>2868.9617346</v>
      </c>
      <c r="S20" s="6">
        <v>636</v>
      </c>
      <c r="T20" s="6">
        <v>308.8734571</v>
      </c>
    </row>
    <row r="21" spans="4:20" s="1" customFormat="1" ht="19.149999999999999" customHeight="1" x14ac:dyDescent="0.25">
      <c r="D21" s="5" t="s">
        <v>19</v>
      </c>
      <c r="E21" s="6">
        <v>195</v>
      </c>
      <c r="F21" s="7">
        <v>58.259572499999997</v>
      </c>
      <c r="G21" s="6">
        <v>75</v>
      </c>
      <c r="H21" s="7">
        <v>30.754239599999998</v>
      </c>
      <c r="I21" s="6">
        <v>386</v>
      </c>
      <c r="J21" s="7">
        <v>794.3390971</v>
      </c>
      <c r="K21" s="6">
        <v>59</v>
      </c>
      <c r="L21" s="7">
        <v>82.568307799999999</v>
      </c>
      <c r="M21" s="6">
        <v>191</v>
      </c>
      <c r="N21" s="7">
        <v>1305.2701540999999</v>
      </c>
      <c r="O21" s="6">
        <v>18</v>
      </c>
      <c r="P21" s="7">
        <v>148.21671889999999</v>
      </c>
      <c r="Q21" s="6">
        <v>772</v>
      </c>
      <c r="R21" s="6">
        <v>2157.8688237000001</v>
      </c>
      <c r="S21" s="6">
        <v>152</v>
      </c>
      <c r="T21" s="6">
        <v>261.53926630000001</v>
      </c>
    </row>
    <row r="22" spans="4:20" s="1" customFormat="1" ht="19.149999999999999" customHeight="1" x14ac:dyDescent="0.25">
      <c r="D22" s="5" t="s">
        <v>20</v>
      </c>
      <c r="E22" s="6">
        <v>898</v>
      </c>
      <c r="F22" s="7">
        <v>61.522604299999998</v>
      </c>
      <c r="G22" s="6">
        <v>186</v>
      </c>
      <c r="H22" s="7">
        <v>25.0383016</v>
      </c>
      <c r="I22" s="6">
        <v>1073</v>
      </c>
      <c r="J22" s="7">
        <v>1987.4555892000001</v>
      </c>
      <c r="K22" s="6">
        <v>409</v>
      </c>
      <c r="L22" s="7">
        <v>533.48361460000001</v>
      </c>
      <c r="M22" s="6">
        <v>638</v>
      </c>
      <c r="N22" s="7">
        <v>4283.9527644</v>
      </c>
      <c r="O22" s="6">
        <v>162</v>
      </c>
      <c r="P22" s="7">
        <v>1116.2927867000001</v>
      </c>
      <c r="Q22" s="6">
        <v>2609</v>
      </c>
      <c r="R22" s="6">
        <v>6332.9309579000001</v>
      </c>
      <c r="S22" s="6">
        <v>757</v>
      </c>
      <c r="T22" s="6">
        <v>1674.8147028999999</v>
      </c>
    </row>
    <row r="23" spans="4:20" s="10" customFormat="1" ht="15.75" customHeight="1" x14ac:dyDescent="0.25">
      <c r="D23" s="11" t="s">
        <v>21</v>
      </c>
      <c r="E23" s="9">
        <v>3970</v>
      </c>
      <c r="F23" s="9">
        <v>1494.4487306000001</v>
      </c>
      <c r="G23" s="9">
        <v>1166</v>
      </c>
      <c r="H23" s="9">
        <v>655.20137139999997</v>
      </c>
      <c r="I23" s="9">
        <v>4756</v>
      </c>
      <c r="J23" s="9">
        <v>8091.8639433999997</v>
      </c>
      <c r="K23" s="9">
        <v>1333</v>
      </c>
      <c r="L23" s="9">
        <v>1637.4601602</v>
      </c>
      <c r="M23" s="9">
        <v>2362</v>
      </c>
      <c r="N23" s="9">
        <v>15007.151880699999</v>
      </c>
      <c r="O23" s="9">
        <v>448</v>
      </c>
      <c r="P23" s="9">
        <v>2714.4332221</v>
      </c>
      <c r="Q23" s="9">
        <v>11088</v>
      </c>
      <c r="R23" s="9">
        <v>24593.4645547</v>
      </c>
      <c r="S23" s="9">
        <v>2947</v>
      </c>
      <c r="T23" s="9">
        <v>5007.0947537000002</v>
      </c>
    </row>
    <row r="24" spans="4:20" s="1" customFormat="1" ht="19.149999999999999" customHeight="1" x14ac:dyDescent="0.25">
      <c r="D24" s="5" t="s">
        <v>22</v>
      </c>
      <c r="E24" s="6">
        <v>7</v>
      </c>
      <c r="F24" s="7">
        <v>1.2563599999999999</v>
      </c>
      <c r="G24" s="6">
        <v>0</v>
      </c>
      <c r="H24" s="7">
        <v>0</v>
      </c>
      <c r="I24" s="6">
        <v>155</v>
      </c>
      <c r="J24" s="7">
        <v>266.73953</v>
      </c>
      <c r="K24" s="6">
        <v>10</v>
      </c>
      <c r="L24" s="7">
        <v>7.8247799999999996</v>
      </c>
      <c r="M24" s="6">
        <v>114</v>
      </c>
      <c r="N24" s="7">
        <v>661.41624000000002</v>
      </c>
      <c r="O24" s="6">
        <v>7</v>
      </c>
      <c r="P24" s="7">
        <v>4.5109999999999997E-2</v>
      </c>
      <c r="Q24" s="6">
        <v>276</v>
      </c>
      <c r="R24" s="6">
        <v>929.41213000000005</v>
      </c>
      <c r="S24" s="6">
        <v>17</v>
      </c>
      <c r="T24" s="6">
        <v>7.8698899999999998</v>
      </c>
    </row>
    <row r="25" spans="4:20" s="1" customFormat="1" ht="19.149999999999999" customHeight="1" x14ac:dyDescent="0.25">
      <c r="D25" s="5" t="s">
        <v>23</v>
      </c>
      <c r="E25" s="6">
        <v>0</v>
      </c>
      <c r="F25" s="7">
        <v>0</v>
      </c>
      <c r="G25" s="6">
        <v>0</v>
      </c>
      <c r="H25" s="7">
        <v>0</v>
      </c>
      <c r="I25" s="6">
        <v>0</v>
      </c>
      <c r="J25" s="7">
        <v>0</v>
      </c>
      <c r="K25" s="6">
        <v>0</v>
      </c>
      <c r="L25" s="7">
        <v>0</v>
      </c>
      <c r="M25" s="6">
        <v>0</v>
      </c>
      <c r="N25" s="7">
        <v>0</v>
      </c>
      <c r="O25" s="6">
        <v>0</v>
      </c>
      <c r="P25" s="7">
        <v>0</v>
      </c>
      <c r="Q25" s="6">
        <v>0</v>
      </c>
      <c r="R25" s="6">
        <v>0</v>
      </c>
      <c r="S25" s="6">
        <v>0</v>
      </c>
      <c r="T25" s="6">
        <v>0</v>
      </c>
    </row>
    <row r="26" spans="4:20" s="1" customFormat="1" ht="19.149999999999999" customHeight="1" x14ac:dyDescent="0.25">
      <c r="D26" s="5" t="s">
        <v>24</v>
      </c>
      <c r="E26" s="6">
        <v>0</v>
      </c>
      <c r="F26" s="7">
        <v>0</v>
      </c>
      <c r="G26" s="6">
        <v>0</v>
      </c>
      <c r="H26" s="7">
        <v>0</v>
      </c>
      <c r="I26" s="6">
        <v>0</v>
      </c>
      <c r="J26" s="7">
        <v>0</v>
      </c>
      <c r="K26" s="6">
        <v>0</v>
      </c>
      <c r="L26" s="7">
        <v>0</v>
      </c>
      <c r="M26" s="6">
        <v>0</v>
      </c>
      <c r="N26" s="7">
        <v>0</v>
      </c>
      <c r="O26" s="6">
        <v>0</v>
      </c>
      <c r="P26" s="7">
        <v>0</v>
      </c>
      <c r="Q26" s="6">
        <v>0</v>
      </c>
      <c r="R26" s="6">
        <v>0</v>
      </c>
      <c r="S26" s="6">
        <v>0</v>
      </c>
      <c r="T26" s="6">
        <v>0</v>
      </c>
    </row>
    <row r="27" spans="4:20" s="1" customFormat="1" ht="19.149999999999999" customHeight="1" x14ac:dyDescent="0.25">
      <c r="D27" s="5" t="s">
        <v>25</v>
      </c>
      <c r="E27" s="6">
        <v>0</v>
      </c>
      <c r="F27" s="7">
        <v>0</v>
      </c>
      <c r="G27" s="6">
        <v>0</v>
      </c>
      <c r="H27" s="7">
        <v>0</v>
      </c>
      <c r="I27" s="6">
        <v>0</v>
      </c>
      <c r="J27" s="7">
        <v>0</v>
      </c>
      <c r="K27" s="6">
        <v>0</v>
      </c>
      <c r="L27" s="7">
        <v>0</v>
      </c>
      <c r="M27" s="6">
        <v>1</v>
      </c>
      <c r="N27" s="7">
        <v>0.51500029999999997</v>
      </c>
      <c r="O27" s="6">
        <v>0</v>
      </c>
      <c r="P27" s="7">
        <v>0</v>
      </c>
      <c r="Q27" s="6">
        <v>1</v>
      </c>
      <c r="R27" s="6">
        <v>0.51500029999999997</v>
      </c>
      <c r="S27" s="6">
        <v>0</v>
      </c>
      <c r="T27" s="6">
        <v>0</v>
      </c>
    </row>
    <row r="28" spans="4:20" s="1" customFormat="1" ht="19.149999999999999" customHeight="1" x14ac:dyDescent="0.25">
      <c r="D28" s="5" t="s">
        <v>26</v>
      </c>
      <c r="E28" s="6">
        <v>0</v>
      </c>
      <c r="F28" s="7">
        <v>0</v>
      </c>
      <c r="G28" s="6">
        <v>0</v>
      </c>
      <c r="H28" s="7">
        <v>0</v>
      </c>
      <c r="I28" s="6">
        <v>0</v>
      </c>
      <c r="J28" s="7">
        <v>0</v>
      </c>
      <c r="K28" s="6">
        <v>0</v>
      </c>
      <c r="L28" s="7">
        <v>0</v>
      </c>
      <c r="M28" s="6">
        <v>0</v>
      </c>
      <c r="N28" s="7">
        <v>0</v>
      </c>
      <c r="O28" s="6">
        <v>0</v>
      </c>
      <c r="P28" s="7">
        <v>0</v>
      </c>
      <c r="Q28" s="6">
        <v>0</v>
      </c>
      <c r="R28" s="6">
        <v>0</v>
      </c>
      <c r="S28" s="6">
        <v>0</v>
      </c>
      <c r="T28" s="6">
        <v>0</v>
      </c>
    </row>
    <row r="29" spans="4:20" s="1" customFormat="1" ht="19.149999999999999" customHeight="1" x14ac:dyDescent="0.25">
      <c r="D29" s="5" t="s">
        <v>27</v>
      </c>
      <c r="E29" s="6">
        <v>5</v>
      </c>
      <c r="F29" s="7">
        <v>1.0173612000000001</v>
      </c>
      <c r="G29" s="6">
        <v>1</v>
      </c>
      <c r="H29" s="7">
        <v>0.38997120000000002</v>
      </c>
      <c r="I29" s="6">
        <v>6</v>
      </c>
      <c r="J29" s="7">
        <v>1.8256749999999999</v>
      </c>
      <c r="K29" s="6">
        <v>0</v>
      </c>
      <c r="L29" s="7">
        <v>0</v>
      </c>
      <c r="M29" s="6">
        <v>5</v>
      </c>
      <c r="N29" s="7">
        <v>16.626259999999998</v>
      </c>
      <c r="O29" s="6">
        <v>0</v>
      </c>
      <c r="P29" s="7">
        <v>0</v>
      </c>
      <c r="Q29" s="6">
        <v>16</v>
      </c>
      <c r="R29" s="6">
        <v>19.469296199999999</v>
      </c>
      <c r="S29" s="6">
        <v>1</v>
      </c>
      <c r="T29" s="6">
        <v>0.38997120000000002</v>
      </c>
    </row>
    <row r="30" spans="4:20" s="1" customFormat="1" ht="19.149999999999999" customHeight="1" x14ac:dyDescent="0.25">
      <c r="D30" s="5" t="s">
        <v>28</v>
      </c>
      <c r="E30" s="6">
        <v>1273</v>
      </c>
      <c r="F30" s="7">
        <v>221.60209</v>
      </c>
      <c r="G30" s="6">
        <v>694</v>
      </c>
      <c r="H30" s="7">
        <v>129.25454999999999</v>
      </c>
      <c r="I30" s="6">
        <v>679</v>
      </c>
      <c r="J30" s="7">
        <v>351.08751000000001</v>
      </c>
      <c r="K30" s="6">
        <v>29</v>
      </c>
      <c r="L30" s="7">
        <v>9.7674199999999995</v>
      </c>
      <c r="M30" s="6">
        <v>118</v>
      </c>
      <c r="N30" s="7">
        <v>614.79202999999995</v>
      </c>
      <c r="O30" s="6">
        <v>0</v>
      </c>
      <c r="P30" s="7">
        <v>0</v>
      </c>
      <c r="Q30" s="6">
        <v>2070</v>
      </c>
      <c r="R30" s="6">
        <v>1187.48163</v>
      </c>
      <c r="S30" s="6">
        <v>723</v>
      </c>
      <c r="T30" s="6">
        <v>139.02197000000001</v>
      </c>
    </row>
    <row r="31" spans="4:20" s="1" customFormat="1" ht="19.149999999999999" customHeight="1" x14ac:dyDescent="0.25">
      <c r="D31" s="5" t="s">
        <v>29</v>
      </c>
      <c r="E31" s="6">
        <v>14</v>
      </c>
      <c r="F31" s="7">
        <v>4.3236435999999996</v>
      </c>
      <c r="G31" s="6">
        <v>2</v>
      </c>
      <c r="H31" s="7">
        <v>0.54771999999999998</v>
      </c>
      <c r="I31" s="6">
        <v>292</v>
      </c>
      <c r="J31" s="7">
        <v>502.07953259999999</v>
      </c>
      <c r="K31" s="6">
        <v>21</v>
      </c>
      <c r="L31" s="7">
        <v>6.4743700000000004</v>
      </c>
      <c r="M31" s="6">
        <v>188</v>
      </c>
      <c r="N31" s="7">
        <v>895.70743159999995</v>
      </c>
      <c r="O31" s="6">
        <v>8</v>
      </c>
      <c r="P31" s="7">
        <v>8.68919</v>
      </c>
      <c r="Q31" s="6">
        <v>494</v>
      </c>
      <c r="R31" s="6">
        <v>1402.1106078</v>
      </c>
      <c r="S31" s="6">
        <v>31</v>
      </c>
      <c r="T31" s="6">
        <v>15.71128</v>
      </c>
    </row>
    <row r="32" spans="4:20" s="1" customFormat="1" ht="19.149999999999999" customHeight="1" x14ac:dyDescent="0.25">
      <c r="D32" s="5" t="s">
        <v>30</v>
      </c>
      <c r="E32" s="6">
        <v>15</v>
      </c>
      <c r="F32" s="7">
        <v>2.1163268</v>
      </c>
      <c r="G32" s="6">
        <v>6</v>
      </c>
      <c r="H32" s="7">
        <v>1.2199891</v>
      </c>
      <c r="I32" s="6">
        <v>64</v>
      </c>
      <c r="J32" s="7">
        <v>153.09719810000001</v>
      </c>
      <c r="K32" s="6">
        <v>23</v>
      </c>
      <c r="L32" s="7">
        <v>62.970889999999997</v>
      </c>
      <c r="M32" s="6">
        <v>109</v>
      </c>
      <c r="N32" s="7">
        <v>583.74452889999998</v>
      </c>
      <c r="O32" s="6">
        <v>32</v>
      </c>
      <c r="P32" s="7">
        <v>194.0726185</v>
      </c>
      <c r="Q32" s="6">
        <v>188</v>
      </c>
      <c r="R32" s="6">
        <v>738.95805380000002</v>
      </c>
      <c r="S32" s="6">
        <v>61</v>
      </c>
      <c r="T32" s="6">
        <v>258.26349759999999</v>
      </c>
    </row>
    <row r="33" spans="4:20" s="1" customFormat="1" ht="19.149999999999999" customHeight="1" x14ac:dyDescent="0.25">
      <c r="D33" s="5" t="s">
        <v>31</v>
      </c>
      <c r="E33" s="6">
        <v>0</v>
      </c>
      <c r="F33" s="7">
        <v>0</v>
      </c>
      <c r="G33" s="6">
        <v>0</v>
      </c>
      <c r="H33" s="7">
        <v>0</v>
      </c>
      <c r="I33" s="6">
        <v>87</v>
      </c>
      <c r="J33" s="7">
        <v>249.98277419999999</v>
      </c>
      <c r="K33" s="6">
        <v>0</v>
      </c>
      <c r="L33" s="7">
        <v>0</v>
      </c>
      <c r="M33" s="6">
        <v>75</v>
      </c>
      <c r="N33" s="7">
        <v>488.19806579999999</v>
      </c>
      <c r="O33" s="6">
        <v>0</v>
      </c>
      <c r="P33" s="7">
        <v>0</v>
      </c>
      <c r="Q33" s="6">
        <v>162</v>
      </c>
      <c r="R33" s="6">
        <v>738.18083999999999</v>
      </c>
      <c r="S33" s="6">
        <v>0</v>
      </c>
      <c r="T33" s="6">
        <v>0</v>
      </c>
    </row>
    <row r="34" spans="4:20" s="1" customFormat="1" ht="19.149999999999999" customHeight="1" x14ac:dyDescent="0.25">
      <c r="D34" s="5" t="s">
        <v>32</v>
      </c>
      <c r="E34" s="6">
        <v>0</v>
      </c>
      <c r="F34" s="7">
        <v>0</v>
      </c>
      <c r="G34" s="6">
        <v>0</v>
      </c>
      <c r="H34" s="7">
        <v>0</v>
      </c>
      <c r="I34" s="6">
        <v>0</v>
      </c>
      <c r="J34" s="7">
        <v>0</v>
      </c>
      <c r="K34" s="6">
        <v>0</v>
      </c>
      <c r="L34" s="7">
        <v>0</v>
      </c>
      <c r="M34" s="6">
        <v>0</v>
      </c>
      <c r="N34" s="7">
        <v>0</v>
      </c>
      <c r="O34" s="6">
        <v>0</v>
      </c>
      <c r="P34" s="7">
        <v>0</v>
      </c>
      <c r="Q34" s="6">
        <v>0</v>
      </c>
      <c r="R34" s="6">
        <v>0</v>
      </c>
      <c r="S34" s="6">
        <v>0</v>
      </c>
      <c r="T34" s="6">
        <v>0</v>
      </c>
    </row>
    <row r="35" spans="4:20" s="1" customFormat="1" ht="19.149999999999999" customHeight="1" x14ac:dyDescent="0.25">
      <c r="D35" s="5" t="s">
        <v>33</v>
      </c>
      <c r="E35" s="6">
        <v>114</v>
      </c>
      <c r="F35" s="7">
        <v>23.265636499999999</v>
      </c>
      <c r="G35" s="6">
        <v>0</v>
      </c>
      <c r="H35" s="7">
        <v>0</v>
      </c>
      <c r="I35" s="6">
        <v>541</v>
      </c>
      <c r="J35" s="7">
        <v>241.74122130000001</v>
      </c>
      <c r="K35" s="6">
        <v>141</v>
      </c>
      <c r="L35" s="7">
        <v>70.173107400000006</v>
      </c>
      <c r="M35" s="6">
        <v>28</v>
      </c>
      <c r="N35" s="7">
        <v>31.317016500000001</v>
      </c>
      <c r="O35" s="6">
        <v>0</v>
      </c>
      <c r="P35" s="7">
        <v>0</v>
      </c>
      <c r="Q35" s="6">
        <v>683</v>
      </c>
      <c r="R35" s="6">
        <v>296.3238743</v>
      </c>
      <c r="S35" s="6">
        <v>141</v>
      </c>
      <c r="T35" s="6">
        <v>70.173107400000006</v>
      </c>
    </row>
    <row r="36" spans="4:20" s="1" customFormat="1" ht="19.149999999999999" customHeight="1" x14ac:dyDescent="0.25">
      <c r="D36" s="5" t="s">
        <v>34</v>
      </c>
      <c r="E36" s="6">
        <v>0</v>
      </c>
      <c r="F36" s="7">
        <v>0</v>
      </c>
      <c r="G36" s="6">
        <v>0</v>
      </c>
      <c r="H36" s="7">
        <v>0</v>
      </c>
      <c r="I36" s="6">
        <v>0</v>
      </c>
      <c r="J36" s="7">
        <v>0</v>
      </c>
      <c r="K36" s="6">
        <v>0</v>
      </c>
      <c r="L36" s="7">
        <v>0</v>
      </c>
      <c r="M36" s="6">
        <v>0</v>
      </c>
      <c r="N36" s="7">
        <v>0</v>
      </c>
      <c r="O36" s="6">
        <v>0</v>
      </c>
      <c r="P36" s="7">
        <v>0</v>
      </c>
      <c r="Q36" s="6">
        <v>0</v>
      </c>
      <c r="R36" s="6">
        <v>0</v>
      </c>
      <c r="S36" s="6">
        <v>0</v>
      </c>
      <c r="T36" s="6">
        <v>0</v>
      </c>
    </row>
    <row r="37" spans="4:20" s="1" customFormat="1" ht="19.149999999999999" customHeight="1" x14ac:dyDescent="0.25">
      <c r="D37" s="5" t="s">
        <v>35</v>
      </c>
      <c r="E37" s="6">
        <v>12</v>
      </c>
      <c r="F37" s="7">
        <v>1.6154815</v>
      </c>
      <c r="G37" s="6">
        <v>1</v>
      </c>
      <c r="H37" s="7">
        <v>5.53115E-2</v>
      </c>
      <c r="I37" s="6">
        <v>5</v>
      </c>
      <c r="J37" s="7">
        <v>9.0029917000000008</v>
      </c>
      <c r="K37" s="6">
        <v>0</v>
      </c>
      <c r="L37" s="7">
        <v>0</v>
      </c>
      <c r="M37" s="6">
        <v>8</v>
      </c>
      <c r="N37" s="7">
        <v>46.7504122</v>
      </c>
      <c r="O37" s="6">
        <v>0</v>
      </c>
      <c r="P37" s="7">
        <v>0</v>
      </c>
      <c r="Q37" s="6">
        <v>25</v>
      </c>
      <c r="R37" s="6">
        <v>57.368885400000003</v>
      </c>
      <c r="S37" s="6">
        <v>1</v>
      </c>
      <c r="T37" s="6">
        <v>5.53115E-2</v>
      </c>
    </row>
    <row r="38" spans="4:20" s="1" customFormat="1" ht="19.149999999999999" customHeight="1" x14ac:dyDescent="0.25">
      <c r="D38" s="5" t="s">
        <v>36</v>
      </c>
      <c r="E38" s="6">
        <v>0</v>
      </c>
      <c r="F38" s="7">
        <v>0</v>
      </c>
      <c r="G38" s="6">
        <v>0</v>
      </c>
      <c r="H38" s="7">
        <v>0</v>
      </c>
      <c r="I38" s="6">
        <v>0</v>
      </c>
      <c r="J38" s="7">
        <v>0</v>
      </c>
      <c r="K38" s="6">
        <v>0</v>
      </c>
      <c r="L38" s="7">
        <v>0</v>
      </c>
      <c r="M38" s="6">
        <v>0</v>
      </c>
      <c r="N38" s="7">
        <v>0</v>
      </c>
      <c r="O38" s="6">
        <v>0</v>
      </c>
      <c r="P38" s="7">
        <v>0</v>
      </c>
      <c r="Q38" s="6">
        <v>0</v>
      </c>
      <c r="R38" s="6">
        <v>0</v>
      </c>
      <c r="S38" s="6">
        <v>0</v>
      </c>
      <c r="T38" s="6">
        <v>0</v>
      </c>
    </row>
    <row r="39" spans="4:20" s="1" customFormat="1" ht="19.149999999999999" customHeight="1" x14ac:dyDescent="0.25">
      <c r="D39" s="5" t="s">
        <v>37</v>
      </c>
      <c r="E39" s="6">
        <v>0</v>
      </c>
      <c r="F39" s="7">
        <v>0</v>
      </c>
      <c r="G39" s="6">
        <v>0</v>
      </c>
      <c r="H39" s="7">
        <v>0</v>
      </c>
      <c r="I39" s="6">
        <v>0</v>
      </c>
      <c r="J39" s="7">
        <v>0</v>
      </c>
      <c r="K39" s="6">
        <v>0</v>
      </c>
      <c r="L39" s="7">
        <v>0</v>
      </c>
      <c r="M39" s="6">
        <v>1</v>
      </c>
      <c r="N39" s="7">
        <v>1.7071008999999999</v>
      </c>
      <c r="O39" s="6">
        <v>1</v>
      </c>
      <c r="P39" s="7">
        <v>1.2756574000000001</v>
      </c>
      <c r="Q39" s="6">
        <v>1</v>
      </c>
      <c r="R39" s="6">
        <v>1.7071008999999999</v>
      </c>
      <c r="S39" s="6">
        <v>1</v>
      </c>
      <c r="T39" s="6">
        <v>1.2756574000000001</v>
      </c>
    </row>
    <row r="40" spans="4:20" s="1" customFormat="1" ht="19.149999999999999" customHeight="1" x14ac:dyDescent="0.25">
      <c r="D40" s="5" t="s">
        <v>38</v>
      </c>
      <c r="E40" s="6">
        <v>0</v>
      </c>
      <c r="F40" s="7">
        <v>0</v>
      </c>
      <c r="G40" s="6">
        <v>0</v>
      </c>
      <c r="H40" s="7">
        <v>0</v>
      </c>
      <c r="I40" s="6">
        <v>0</v>
      </c>
      <c r="J40" s="7">
        <v>0</v>
      </c>
      <c r="K40" s="6">
        <v>0</v>
      </c>
      <c r="L40" s="7">
        <v>0</v>
      </c>
      <c r="M40" s="6">
        <v>0</v>
      </c>
      <c r="N40" s="7">
        <v>0</v>
      </c>
      <c r="O40" s="6">
        <v>0</v>
      </c>
      <c r="P40" s="7">
        <v>0</v>
      </c>
      <c r="Q40" s="6">
        <v>0</v>
      </c>
      <c r="R40" s="6">
        <v>0</v>
      </c>
      <c r="S40" s="6">
        <v>0</v>
      </c>
      <c r="T40" s="6">
        <v>0</v>
      </c>
    </row>
    <row r="41" spans="4:20" s="1" customFormat="1" ht="19.149999999999999" customHeight="1" x14ac:dyDescent="0.25">
      <c r="D41" s="5" t="s">
        <v>39</v>
      </c>
      <c r="E41" s="6">
        <v>20353</v>
      </c>
      <c r="F41" s="7">
        <v>3294.2644005000002</v>
      </c>
      <c r="G41" s="6">
        <v>3458</v>
      </c>
      <c r="H41" s="7">
        <v>625.19613909999998</v>
      </c>
      <c r="I41" s="6">
        <v>54</v>
      </c>
      <c r="J41" s="7">
        <v>35.9187321</v>
      </c>
      <c r="K41" s="6">
        <v>33</v>
      </c>
      <c r="L41" s="7">
        <v>30.1042098</v>
      </c>
      <c r="M41" s="6">
        <v>0</v>
      </c>
      <c r="N41" s="7">
        <v>0</v>
      </c>
      <c r="O41" s="6">
        <v>1</v>
      </c>
      <c r="P41" s="7">
        <v>5.3521700000000001</v>
      </c>
      <c r="Q41" s="6">
        <v>20407</v>
      </c>
      <c r="R41" s="6">
        <v>3330.1831326000001</v>
      </c>
      <c r="S41" s="6">
        <v>3492</v>
      </c>
      <c r="T41" s="6">
        <v>660.65251890000002</v>
      </c>
    </row>
    <row r="42" spans="4:20" s="1" customFormat="1" ht="19.149999999999999" customHeight="1" x14ac:dyDescent="0.25">
      <c r="D42" s="5" t="s">
        <v>40</v>
      </c>
      <c r="E42" s="6">
        <v>0</v>
      </c>
      <c r="F42" s="7">
        <v>0</v>
      </c>
      <c r="G42" s="6">
        <v>0</v>
      </c>
      <c r="H42" s="7">
        <v>0</v>
      </c>
      <c r="I42" s="6">
        <v>0</v>
      </c>
      <c r="J42" s="7">
        <v>0</v>
      </c>
      <c r="K42" s="6">
        <v>0</v>
      </c>
      <c r="L42" s="7">
        <v>0</v>
      </c>
      <c r="M42" s="6">
        <v>1</v>
      </c>
      <c r="N42" s="7">
        <v>9.8502831000000004</v>
      </c>
      <c r="O42" s="6">
        <v>0</v>
      </c>
      <c r="P42" s="7">
        <v>0</v>
      </c>
      <c r="Q42" s="6">
        <v>1</v>
      </c>
      <c r="R42" s="6">
        <v>9.8502831000000004</v>
      </c>
      <c r="S42" s="6">
        <v>0</v>
      </c>
      <c r="T42" s="6">
        <v>0</v>
      </c>
    </row>
    <row r="43" spans="4:20" s="1" customFormat="1" ht="19.149999999999999" customHeight="1" x14ac:dyDescent="0.25">
      <c r="D43" s="5" t="s">
        <v>41</v>
      </c>
      <c r="E43" s="6">
        <v>1</v>
      </c>
      <c r="F43" s="7">
        <v>3.6451224999999998</v>
      </c>
      <c r="G43" s="6">
        <v>0</v>
      </c>
      <c r="H43" s="7">
        <v>0</v>
      </c>
      <c r="I43" s="6">
        <v>66</v>
      </c>
      <c r="J43" s="7">
        <v>362.37033509999998</v>
      </c>
      <c r="K43" s="6">
        <v>0</v>
      </c>
      <c r="L43" s="7">
        <v>0</v>
      </c>
      <c r="M43" s="6">
        <v>79</v>
      </c>
      <c r="N43" s="7">
        <v>632.03800739999997</v>
      </c>
      <c r="O43" s="6">
        <v>0</v>
      </c>
      <c r="P43" s="7">
        <v>0</v>
      </c>
      <c r="Q43" s="6">
        <v>146</v>
      </c>
      <c r="R43" s="6">
        <v>998.05346499999996</v>
      </c>
      <c r="S43" s="6">
        <v>0</v>
      </c>
      <c r="T43" s="6">
        <v>0</v>
      </c>
    </row>
    <row r="44" spans="4:20" s="10" customFormat="1" ht="18" customHeight="1" x14ac:dyDescent="0.25">
      <c r="D44" s="8" t="s">
        <v>42</v>
      </c>
      <c r="E44" s="9">
        <v>21794</v>
      </c>
      <c r="F44" s="9">
        <v>3553.1064225999999</v>
      </c>
      <c r="G44" s="9">
        <v>4162</v>
      </c>
      <c r="H44" s="9">
        <v>756.66368090000003</v>
      </c>
      <c r="I44" s="9">
        <v>1949</v>
      </c>
      <c r="J44" s="9">
        <v>2173.8455001000002</v>
      </c>
      <c r="K44" s="9">
        <v>257</v>
      </c>
      <c r="L44" s="9">
        <v>187.31477720000001</v>
      </c>
      <c r="M44" s="9">
        <v>727</v>
      </c>
      <c r="N44" s="9">
        <v>3982.6623767000001</v>
      </c>
      <c r="O44" s="9">
        <v>49</v>
      </c>
      <c r="P44" s="9">
        <v>209.4347459</v>
      </c>
      <c r="Q44" s="9">
        <v>24470</v>
      </c>
      <c r="R44" s="9">
        <v>9709.6142994000002</v>
      </c>
      <c r="S44" s="9">
        <v>4468</v>
      </c>
      <c r="T44" s="9">
        <v>1153.413204</v>
      </c>
    </row>
    <row r="45" spans="4:20" s="10" customFormat="1" ht="18" customHeight="1" x14ac:dyDescent="0.25">
      <c r="D45" s="8" t="s">
        <v>62</v>
      </c>
      <c r="E45" s="9">
        <f>SUM(E44,E23)</f>
        <v>25764</v>
      </c>
      <c r="F45" s="9">
        <f t="shared" ref="F45:T45" si="0">SUM(F44,F23)</f>
        <v>5047.5551531999999</v>
      </c>
      <c r="G45" s="9">
        <f t="shared" si="0"/>
        <v>5328</v>
      </c>
      <c r="H45" s="9">
        <f t="shared" si="0"/>
        <v>1411.8650523000001</v>
      </c>
      <c r="I45" s="9">
        <f t="shared" si="0"/>
        <v>6705</v>
      </c>
      <c r="J45" s="9">
        <f t="shared" si="0"/>
        <v>10265.7094435</v>
      </c>
      <c r="K45" s="9">
        <f t="shared" si="0"/>
        <v>1590</v>
      </c>
      <c r="L45" s="9">
        <f t="shared" si="0"/>
        <v>1824.7749374</v>
      </c>
      <c r="M45" s="9">
        <f t="shared" si="0"/>
        <v>3089</v>
      </c>
      <c r="N45" s="9">
        <f t="shared" si="0"/>
        <v>18989.814257400001</v>
      </c>
      <c r="O45" s="9">
        <f t="shared" si="0"/>
        <v>497</v>
      </c>
      <c r="P45" s="9">
        <f t="shared" si="0"/>
        <v>2923.867968</v>
      </c>
      <c r="Q45" s="9">
        <f t="shared" si="0"/>
        <v>35558</v>
      </c>
      <c r="R45" s="9">
        <f t="shared" si="0"/>
        <v>34303.0788541</v>
      </c>
      <c r="S45" s="9">
        <f t="shared" si="0"/>
        <v>7415</v>
      </c>
      <c r="T45" s="9">
        <f t="shared" si="0"/>
        <v>6160.5079576999997</v>
      </c>
    </row>
    <row r="46" spans="4:20" s="1" customFormat="1" ht="19.149999999999999" customHeight="1" x14ac:dyDescent="0.25">
      <c r="D46" s="5" t="s">
        <v>43</v>
      </c>
      <c r="E46" s="6">
        <v>0</v>
      </c>
      <c r="F46" s="7">
        <v>0</v>
      </c>
      <c r="G46" s="6">
        <v>0</v>
      </c>
      <c r="H46" s="7">
        <v>0</v>
      </c>
      <c r="I46" s="6">
        <v>78</v>
      </c>
      <c r="J46" s="7">
        <v>172.68377000000001</v>
      </c>
      <c r="K46" s="6">
        <v>10</v>
      </c>
      <c r="L46" s="7">
        <v>11.17853</v>
      </c>
      <c r="M46" s="6">
        <v>192</v>
      </c>
      <c r="N46" s="7">
        <v>942.84292000000005</v>
      </c>
      <c r="O46" s="6">
        <v>8</v>
      </c>
      <c r="P46" s="7">
        <v>18.436530000000001</v>
      </c>
      <c r="Q46" s="6">
        <v>270</v>
      </c>
      <c r="R46" s="6">
        <v>1115.5266899999999</v>
      </c>
      <c r="S46" s="6">
        <v>18</v>
      </c>
      <c r="T46" s="6">
        <v>29.61506</v>
      </c>
    </row>
    <row r="47" spans="4:20" s="1" customFormat="1" ht="19.149999999999999" customHeight="1" x14ac:dyDescent="0.25">
      <c r="D47" s="5" t="s">
        <v>44</v>
      </c>
      <c r="E47" s="6">
        <v>0</v>
      </c>
      <c r="F47" s="7">
        <v>0</v>
      </c>
      <c r="G47" s="6">
        <v>0</v>
      </c>
      <c r="H47" s="7">
        <v>0</v>
      </c>
      <c r="I47" s="6">
        <v>7</v>
      </c>
      <c r="J47" s="7">
        <v>11.985655899999999</v>
      </c>
      <c r="K47" s="6">
        <v>0</v>
      </c>
      <c r="L47" s="7">
        <v>0</v>
      </c>
      <c r="M47" s="6">
        <v>4</v>
      </c>
      <c r="N47" s="7">
        <v>16.520499999999998</v>
      </c>
      <c r="O47" s="6">
        <v>0</v>
      </c>
      <c r="P47" s="7">
        <v>0</v>
      </c>
      <c r="Q47" s="6">
        <v>11</v>
      </c>
      <c r="R47" s="6">
        <v>28.5061559</v>
      </c>
      <c r="S47" s="6">
        <v>0</v>
      </c>
      <c r="T47" s="6">
        <v>0</v>
      </c>
    </row>
    <row r="48" spans="4:20" s="1" customFormat="1" ht="19.149999999999999" customHeight="1" x14ac:dyDescent="0.25">
      <c r="D48" s="5" t="s">
        <v>45</v>
      </c>
      <c r="E48" s="6">
        <v>0</v>
      </c>
      <c r="F48" s="7">
        <v>0</v>
      </c>
      <c r="G48" s="6">
        <v>0</v>
      </c>
      <c r="H48" s="7">
        <v>0</v>
      </c>
      <c r="I48" s="6">
        <v>0</v>
      </c>
      <c r="J48" s="7">
        <v>0</v>
      </c>
      <c r="K48" s="6">
        <v>0</v>
      </c>
      <c r="L48" s="7">
        <v>0</v>
      </c>
      <c r="M48" s="6">
        <v>0</v>
      </c>
      <c r="N48" s="7">
        <v>0</v>
      </c>
      <c r="O48" s="6">
        <v>0</v>
      </c>
      <c r="P48" s="7">
        <v>0</v>
      </c>
      <c r="Q48" s="6">
        <v>0</v>
      </c>
      <c r="R48" s="6">
        <v>0</v>
      </c>
      <c r="S48" s="6">
        <v>0</v>
      </c>
      <c r="T48" s="6">
        <v>0</v>
      </c>
    </row>
    <row r="49" spans="4:20" s="1" customFormat="1" ht="19.149999999999999" customHeight="1" x14ac:dyDescent="0.25">
      <c r="D49" s="5" t="s">
        <v>46</v>
      </c>
      <c r="E49" s="6">
        <v>0</v>
      </c>
      <c r="F49" s="7">
        <v>0</v>
      </c>
      <c r="G49" s="6">
        <v>0</v>
      </c>
      <c r="H49" s="7">
        <v>0</v>
      </c>
      <c r="I49" s="6">
        <v>0</v>
      </c>
      <c r="J49" s="7">
        <v>0</v>
      </c>
      <c r="K49" s="6">
        <v>0</v>
      </c>
      <c r="L49" s="7">
        <v>0</v>
      </c>
      <c r="M49" s="6">
        <v>0</v>
      </c>
      <c r="N49" s="7">
        <v>0</v>
      </c>
      <c r="O49" s="6">
        <v>0</v>
      </c>
      <c r="P49" s="7">
        <v>0</v>
      </c>
      <c r="Q49" s="6">
        <v>0</v>
      </c>
      <c r="R49" s="6">
        <v>0</v>
      </c>
      <c r="S49" s="6">
        <v>0</v>
      </c>
      <c r="T49" s="6">
        <v>0</v>
      </c>
    </row>
    <row r="50" spans="4:20" s="1" customFormat="1" ht="19.149999999999999" customHeight="1" x14ac:dyDescent="0.25">
      <c r="D50" s="5" t="s">
        <v>47</v>
      </c>
      <c r="E50" s="6">
        <v>0</v>
      </c>
      <c r="F50" s="7">
        <v>0</v>
      </c>
      <c r="G50" s="6">
        <v>0</v>
      </c>
      <c r="H50" s="7">
        <v>0</v>
      </c>
      <c r="I50" s="6">
        <v>13</v>
      </c>
      <c r="J50" s="7">
        <v>37.996540000000003</v>
      </c>
      <c r="K50" s="6">
        <v>1</v>
      </c>
      <c r="L50" s="7">
        <v>3.50467</v>
      </c>
      <c r="M50" s="6">
        <v>0</v>
      </c>
      <c r="N50" s="7">
        <v>0</v>
      </c>
      <c r="O50" s="6">
        <v>0</v>
      </c>
      <c r="P50" s="7">
        <v>0</v>
      </c>
      <c r="Q50" s="6">
        <v>13</v>
      </c>
      <c r="R50" s="6">
        <v>37.996540000000003</v>
      </c>
      <c r="S50" s="6">
        <v>1</v>
      </c>
      <c r="T50" s="6">
        <v>3.50467</v>
      </c>
    </row>
    <row r="51" spans="4:20" s="1" customFormat="1" ht="19.149999999999999" customHeight="1" x14ac:dyDescent="0.25">
      <c r="D51" s="5" t="s">
        <v>48</v>
      </c>
      <c r="E51" s="6">
        <v>4660</v>
      </c>
      <c r="F51" s="7">
        <v>1245.3848189</v>
      </c>
      <c r="G51" s="6">
        <v>92</v>
      </c>
      <c r="H51" s="7">
        <v>24.937983599999999</v>
      </c>
      <c r="I51" s="6">
        <v>3404</v>
      </c>
      <c r="J51" s="7">
        <v>1675.6973383</v>
      </c>
      <c r="K51" s="6">
        <v>42</v>
      </c>
      <c r="L51" s="7">
        <v>15.9994145</v>
      </c>
      <c r="M51" s="6">
        <v>0</v>
      </c>
      <c r="N51" s="7">
        <v>0</v>
      </c>
      <c r="O51" s="6">
        <v>0</v>
      </c>
      <c r="P51" s="7">
        <v>0</v>
      </c>
      <c r="Q51" s="6">
        <v>8064</v>
      </c>
      <c r="R51" s="6">
        <v>2921.0821572</v>
      </c>
      <c r="S51" s="6">
        <v>134</v>
      </c>
      <c r="T51" s="6">
        <v>40.937398100000003</v>
      </c>
    </row>
    <row r="52" spans="4:20" s="1" customFormat="1" ht="19.149999999999999" customHeight="1" x14ac:dyDescent="0.25">
      <c r="D52" s="5" t="s">
        <v>49</v>
      </c>
      <c r="E52" s="6">
        <v>0</v>
      </c>
      <c r="F52" s="7">
        <v>0</v>
      </c>
      <c r="G52" s="6">
        <v>0</v>
      </c>
      <c r="H52" s="7">
        <v>0</v>
      </c>
      <c r="I52" s="6">
        <v>0</v>
      </c>
      <c r="J52" s="7">
        <v>0</v>
      </c>
      <c r="K52" s="6">
        <v>0</v>
      </c>
      <c r="L52" s="7">
        <v>0</v>
      </c>
      <c r="M52" s="6">
        <v>0</v>
      </c>
      <c r="N52" s="7">
        <v>0</v>
      </c>
      <c r="O52" s="6">
        <v>0</v>
      </c>
      <c r="P52" s="7">
        <v>0</v>
      </c>
      <c r="Q52" s="6">
        <v>0</v>
      </c>
      <c r="R52" s="6">
        <v>0</v>
      </c>
      <c r="S52" s="6">
        <v>0</v>
      </c>
      <c r="T52" s="6">
        <v>0</v>
      </c>
    </row>
    <row r="53" spans="4:20" s="1" customFormat="1" ht="19.149999999999999" customHeight="1" x14ac:dyDescent="0.25">
      <c r="D53" s="8" t="s">
        <v>50</v>
      </c>
      <c r="E53" s="9">
        <v>4660</v>
      </c>
      <c r="F53" s="9">
        <v>1245.3848189</v>
      </c>
      <c r="G53" s="9">
        <v>92</v>
      </c>
      <c r="H53" s="9">
        <v>24.937983599999999</v>
      </c>
      <c r="I53" s="9">
        <v>3502</v>
      </c>
      <c r="J53" s="9">
        <v>1898.3633041999999</v>
      </c>
      <c r="K53" s="9">
        <v>53</v>
      </c>
      <c r="L53" s="9">
        <v>30.6826145</v>
      </c>
      <c r="M53" s="9">
        <v>196</v>
      </c>
      <c r="N53" s="9">
        <v>959.36342000000002</v>
      </c>
      <c r="O53" s="9">
        <v>8</v>
      </c>
      <c r="P53" s="9">
        <v>18.436530000000001</v>
      </c>
      <c r="Q53" s="9">
        <v>8358</v>
      </c>
      <c r="R53" s="9">
        <v>4103.1115430999998</v>
      </c>
      <c r="S53" s="9">
        <v>153</v>
      </c>
      <c r="T53" s="9">
        <v>74.0571281</v>
      </c>
    </row>
    <row r="54" spans="4:20" s="1" customFormat="1" ht="19.149999999999999" customHeight="1" x14ac:dyDescent="0.25">
      <c r="D54" s="8" t="s">
        <v>63</v>
      </c>
      <c r="E54" s="9">
        <f>SUM(E53,E45)</f>
        <v>30424</v>
      </c>
      <c r="F54" s="9">
        <f t="shared" ref="F54:T54" si="1">SUM(F53,F45)</f>
        <v>6292.9399721</v>
      </c>
      <c r="G54" s="9">
        <f t="shared" si="1"/>
        <v>5420</v>
      </c>
      <c r="H54" s="9">
        <f t="shared" si="1"/>
        <v>1436.8030359000002</v>
      </c>
      <c r="I54" s="9">
        <f t="shared" si="1"/>
        <v>10207</v>
      </c>
      <c r="J54" s="9">
        <f t="shared" si="1"/>
        <v>12164.0727477</v>
      </c>
      <c r="K54" s="9">
        <f t="shared" si="1"/>
        <v>1643</v>
      </c>
      <c r="L54" s="9">
        <f t="shared" si="1"/>
        <v>1855.4575519</v>
      </c>
      <c r="M54" s="9">
        <f t="shared" si="1"/>
        <v>3285</v>
      </c>
      <c r="N54" s="9">
        <f t="shared" si="1"/>
        <v>19949.177677400003</v>
      </c>
      <c r="O54" s="9">
        <f t="shared" si="1"/>
        <v>505</v>
      </c>
      <c r="P54" s="9">
        <f t="shared" si="1"/>
        <v>2942.304498</v>
      </c>
      <c r="Q54" s="9">
        <f t="shared" si="1"/>
        <v>43916</v>
      </c>
      <c r="R54" s="9">
        <f t="shared" si="1"/>
        <v>38406.1903972</v>
      </c>
      <c r="S54" s="9">
        <f t="shared" si="1"/>
        <v>7568</v>
      </c>
      <c r="T54" s="9">
        <f t="shared" si="1"/>
        <v>6234.5650857999999</v>
      </c>
    </row>
    <row r="55" spans="4:20" s="1" customFormat="1" ht="19.149999999999999" customHeight="1" x14ac:dyDescent="0.25">
      <c r="D55" s="5" t="s">
        <v>51</v>
      </c>
      <c r="E55" s="6">
        <v>0</v>
      </c>
      <c r="F55" s="7">
        <v>0</v>
      </c>
      <c r="G55" s="6">
        <v>0</v>
      </c>
      <c r="H55" s="7">
        <v>0</v>
      </c>
      <c r="I55" s="6">
        <v>0</v>
      </c>
      <c r="J55" s="7">
        <v>0</v>
      </c>
      <c r="K55" s="6">
        <v>0</v>
      </c>
      <c r="L55" s="7">
        <v>0</v>
      </c>
      <c r="M55" s="6">
        <v>0</v>
      </c>
      <c r="N55" s="7">
        <v>0</v>
      </c>
      <c r="O55" s="6">
        <v>0</v>
      </c>
      <c r="P55" s="7">
        <v>0</v>
      </c>
      <c r="Q55" s="6">
        <v>0</v>
      </c>
      <c r="R55" s="6">
        <v>0</v>
      </c>
      <c r="S55" s="6">
        <v>0</v>
      </c>
      <c r="T55" s="6">
        <v>0</v>
      </c>
    </row>
    <row r="56" spans="4:20" s="1" customFormat="1" ht="19.149999999999999" customHeight="1" x14ac:dyDescent="0.25">
      <c r="D56" s="5" t="s">
        <v>52</v>
      </c>
      <c r="E56" s="6">
        <v>0</v>
      </c>
      <c r="F56" s="7">
        <v>0</v>
      </c>
      <c r="G56" s="6">
        <v>0</v>
      </c>
      <c r="H56" s="7">
        <v>0</v>
      </c>
      <c r="I56" s="6">
        <v>0</v>
      </c>
      <c r="J56" s="7">
        <v>0</v>
      </c>
      <c r="K56" s="6">
        <v>0</v>
      </c>
      <c r="L56" s="7">
        <v>0</v>
      </c>
      <c r="M56" s="6">
        <v>0</v>
      </c>
      <c r="N56" s="7">
        <v>0</v>
      </c>
      <c r="O56" s="6">
        <v>0</v>
      </c>
      <c r="P56" s="7">
        <v>0</v>
      </c>
      <c r="Q56" s="6">
        <v>0</v>
      </c>
      <c r="R56" s="6">
        <v>0</v>
      </c>
      <c r="S56" s="6">
        <v>0</v>
      </c>
      <c r="T56" s="6">
        <v>0</v>
      </c>
    </row>
    <row r="57" spans="4:20" s="1" customFormat="1" ht="19.149999999999999" customHeight="1" x14ac:dyDescent="0.25">
      <c r="D57" s="5" t="s">
        <v>53</v>
      </c>
      <c r="E57" s="6">
        <v>0</v>
      </c>
      <c r="F57" s="7">
        <v>0</v>
      </c>
      <c r="G57" s="6">
        <v>0</v>
      </c>
      <c r="H57" s="7">
        <v>0</v>
      </c>
      <c r="I57" s="6">
        <v>0</v>
      </c>
      <c r="J57" s="7">
        <v>0</v>
      </c>
      <c r="K57" s="6">
        <v>0</v>
      </c>
      <c r="L57" s="7">
        <v>0</v>
      </c>
      <c r="M57" s="6">
        <v>0</v>
      </c>
      <c r="N57" s="7">
        <v>0</v>
      </c>
      <c r="O57" s="6">
        <v>0</v>
      </c>
      <c r="P57" s="7">
        <v>0</v>
      </c>
      <c r="Q57" s="6">
        <v>0</v>
      </c>
      <c r="R57" s="6">
        <v>0</v>
      </c>
      <c r="S57" s="6">
        <v>0</v>
      </c>
      <c r="T57" s="6">
        <v>0</v>
      </c>
    </row>
    <row r="58" spans="4:20" s="1" customFormat="1" ht="19.149999999999999" customHeight="1" x14ac:dyDescent="0.25">
      <c r="D58" s="13" t="s">
        <v>54</v>
      </c>
      <c r="E58" s="14">
        <v>0</v>
      </c>
      <c r="F58" s="15">
        <v>0</v>
      </c>
      <c r="G58" s="14">
        <v>0</v>
      </c>
      <c r="H58" s="15">
        <v>0</v>
      </c>
      <c r="I58" s="14">
        <v>0</v>
      </c>
      <c r="J58" s="15">
        <v>0</v>
      </c>
      <c r="K58" s="14">
        <v>0</v>
      </c>
      <c r="L58" s="15">
        <v>0</v>
      </c>
      <c r="M58" s="14">
        <v>0</v>
      </c>
      <c r="N58" s="15">
        <v>0</v>
      </c>
      <c r="O58" s="14">
        <v>0</v>
      </c>
      <c r="P58" s="15">
        <v>0</v>
      </c>
      <c r="Q58" s="14">
        <v>0</v>
      </c>
      <c r="R58" s="14">
        <v>0</v>
      </c>
      <c r="S58" s="14">
        <v>0</v>
      </c>
      <c r="T58" s="14">
        <v>0</v>
      </c>
    </row>
    <row r="59" spans="4:20" s="1" customFormat="1" ht="19.149999999999999" customHeight="1" x14ac:dyDescent="0.25">
      <c r="D59" s="23" t="s">
        <v>55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</row>
    <row r="60" spans="4:20" s="1" customFormat="1" ht="19.7" customHeight="1" x14ac:dyDescent="0.25">
      <c r="D60" s="23" t="s">
        <v>56</v>
      </c>
      <c r="E60" s="24">
        <v>30424</v>
      </c>
      <c r="F60" s="24">
        <v>6292.9399721</v>
      </c>
      <c r="G60" s="24">
        <v>5420</v>
      </c>
      <c r="H60" s="24">
        <v>1436.8030358999999</v>
      </c>
      <c r="I60" s="24">
        <v>10207</v>
      </c>
      <c r="J60" s="24">
        <v>12164.0727477</v>
      </c>
      <c r="K60" s="24">
        <v>1643</v>
      </c>
      <c r="L60" s="24">
        <v>1855.4575519</v>
      </c>
      <c r="M60" s="24">
        <v>3285</v>
      </c>
      <c r="N60" s="24">
        <v>19949.177677399999</v>
      </c>
      <c r="O60" s="24">
        <v>505</v>
      </c>
      <c r="P60" s="24">
        <v>2942.304498</v>
      </c>
      <c r="Q60" s="24">
        <v>43916</v>
      </c>
      <c r="R60" s="24">
        <v>38406.1903972</v>
      </c>
      <c r="S60" s="24">
        <v>7568</v>
      </c>
      <c r="T60" s="24">
        <v>6234.5650857999999</v>
      </c>
    </row>
    <row r="63" spans="4:20" x14ac:dyDescent="0.2">
      <c r="L63" s="4"/>
    </row>
  </sheetData>
  <mergeCells count="16">
    <mergeCell ref="B6:I7"/>
    <mergeCell ref="I9:J9"/>
    <mergeCell ref="I8:L8"/>
    <mergeCell ref="K9:L9"/>
    <mergeCell ref="M9:N9"/>
    <mergeCell ref="M8:P8"/>
    <mergeCell ref="O9:P9"/>
    <mergeCell ref="D8:D10"/>
    <mergeCell ref="E9:F9"/>
    <mergeCell ref="E8:H8"/>
    <mergeCell ref="G9:H9"/>
    <mergeCell ref="R2:T2"/>
    <mergeCell ref="R5:S7"/>
    <mergeCell ref="Q9:R9"/>
    <mergeCell ref="Q8:T8"/>
    <mergeCell ref="S9:T9"/>
  </mergeCells>
  <pageMargins left="0.4" right="0.48" top="0.25" bottom="0.4" header="0.22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2025-05-05T07:29:15Z</cp:lastPrinted>
  <dcterms:created xsi:type="dcterms:W3CDTF">2025-04-19T04:41:39Z</dcterms:created>
  <dcterms:modified xsi:type="dcterms:W3CDTF">2025-05-05T07:29:35Z</dcterms:modified>
</cp:coreProperties>
</file>